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markovic\Desktop\Izvještaji CB,ABRS,AOD\Jun 2019\PIB- Polugodisnji izvjestaji -30.06.2018.god nerevidirani\PERIODICNI 30.06.2019.god-za Bl berzu\"/>
    </mc:Choice>
  </mc:AlternateContent>
  <bookViews>
    <workbookView xWindow="0" yWindow="0" windowWidth="20430" windowHeight="75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4" i="1" l="1"/>
  <c r="E54" i="1"/>
  <c r="F43" i="1"/>
  <c r="E43" i="1"/>
  <c r="F27" i="1"/>
  <c r="F55" i="1" s="1"/>
  <c r="F58" i="1" s="1"/>
  <c r="E27" i="1"/>
  <c r="E55" i="1" s="1"/>
  <c r="E58" i="1" s="1"/>
</calcChain>
</file>

<file path=xl/sharedStrings.xml><?xml version="1.0" encoding="utf-8"?>
<sst xmlns="http://schemas.openxmlformats.org/spreadsheetml/2006/main" count="111" uniqueCount="73">
  <si>
    <r>
      <t xml:space="preserve">Матични број: 1753339    </t>
    </r>
    <r>
      <rPr>
        <b/>
        <sz val="11"/>
        <color indexed="8"/>
        <rFont val="Times New Roman"/>
        <family val="1"/>
        <charset val="238"/>
      </rPr>
      <t xml:space="preserve"> </t>
    </r>
    <r>
      <rPr>
        <sz val="11"/>
        <color indexed="8"/>
        <rFont val="Times New Roman"/>
        <family val="1"/>
        <charset val="238"/>
      </rPr>
      <t xml:space="preserve">                                                            Жиро рачуни   </t>
    </r>
    <r>
      <rPr>
        <b/>
        <sz val="11"/>
        <color indexed="8"/>
        <rFont val="Times New Roman"/>
        <family val="1"/>
        <charset val="238"/>
      </rPr>
      <t>554-001-00000001-78</t>
    </r>
  </si>
  <si>
    <r>
      <t xml:space="preserve">Шифра дјелатности     </t>
    </r>
    <r>
      <rPr>
        <b/>
        <sz val="11"/>
        <color indexed="8"/>
        <rFont val="Times New Roman"/>
        <family val="1"/>
        <charset val="238"/>
      </rPr>
      <t>65.121</t>
    </r>
  </si>
  <si>
    <t>Назив банке или друге финансијске организације: PAVLOVIĆ INTERNATIONAL BANK  AD</t>
  </si>
  <si>
    <t xml:space="preserve">Сједиште: Слобомир, Бијељина                                            Карађорђева 1                  </t>
  </si>
  <si>
    <t>ЈИБ  4400390820006</t>
  </si>
  <si>
    <t xml:space="preserve">БИЛАНС ТОКОВА ГОТОВИНЕ </t>
  </si>
  <si>
    <t>(Извјештај о токовима готовине)</t>
  </si>
  <si>
    <r>
      <t xml:space="preserve">за период од </t>
    </r>
    <r>
      <rPr>
        <b/>
        <u/>
        <sz val="12"/>
        <color indexed="8"/>
        <rFont val="Times New Roman"/>
        <family val="1"/>
        <charset val="238"/>
      </rPr>
      <t>01.01. до 30.06.2019.</t>
    </r>
    <r>
      <rPr>
        <b/>
        <sz val="12"/>
        <color indexed="8"/>
        <rFont val="Times New Roman"/>
        <family val="1"/>
        <charset val="238"/>
      </rPr>
      <t xml:space="preserve">године </t>
    </r>
  </si>
  <si>
    <t xml:space="preserve">  (у  КМ)</t>
  </si>
  <si>
    <t>Редни број</t>
  </si>
  <si>
    <t>П О З И Ц И Ј А</t>
  </si>
  <si>
    <t>Ознака за АОП</t>
  </si>
  <si>
    <t>И З Н О С</t>
  </si>
  <si>
    <t>Текућа</t>
  </si>
  <si>
    <t>Претходна</t>
  </si>
  <si>
    <t>година</t>
  </si>
  <si>
    <r>
      <t>НОВЧАНИ ТОКОВИ ИЗ ПОСЛОВНИХ АКТИВНОСТИ</t>
    </r>
    <r>
      <rPr>
        <sz val="9"/>
        <color indexed="8"/>
        <rFont val="Times New Roman"/>
        <family val="1"/>
        <charset val="238"/>
      </rPr>
      <t xml:space="preserve"> </t>
    </r>
  </si>
  <si>
    <t>1.Примици камата, накнада и провизија по кредитима и пословима лизинга</t>
  </si>
  <si>
    <t>(+)</t>
  </si>
  <si>
    <t>2.Исплате камата</t>
  </si>
  <si>
    <t>(-)</t>
  </si>
  <si>
    <t>3.Наплате по кредитима који су раније били отписани (главница и камата)</t>
  </si>
  <si>
    <t>4.Новчане исплате запосленим и добављачима</t>
  </si>
  <si>
    <t>5.Исплате по ванбилансним уговорима</t>
  </si>
  <si>
    <t>6.Примици и исплате по ванредним ставкама</t>
  </si>
  <si>
    <t>(+)(-)</t>
  </si>
  <si>
    <t>(Повећање) смањење у оперативној активи</t>
  </si>
  <si>
    <t>7.Новчане позајмице и кредити дати клијентима и наплате истих</t>
  </si>
  <si>
    <t>8.Рачуни депозита код државних институција (прописи и монетарни захтјеви)</t>
  </si>
  <si>
    <t>9.Депозити клијената</t>
  </si>
  <si>
    <t>10.Плаћени порез на добит</t>
  </si>
  <si>
    <t>А</t>
  </si>
  <si>
    <t>Нето новчана средства из пословних активности</t>
  </si>
  <si>
    <t>НОВЧАНИ ТОКОВИ ИЗ АКТИВНОСТИ ИНВЕСТИРАЊА</t>
  </si>
  <si>
    <t>1.Краткорочни пласмани финансијским инситуцијама</t>
  </si>
  <si>
    <t xml:space="preserve">2.Примици камата </t>
  </si>
  <si>
    <t>3.Примици дивиденди</t>
  </si>
  <si>
    <t>4.Улагања у вриједносне папире који се држе до доспијећа</t>
  </si>
  <si>
    <t>5.Наплативи доспјели вриједносни папири који се држе до доспијећа</t>
  </si>
  <si>
    <t>6.Куповина (продаја) нематеријалне активе</t>
  </si>
  <si>
    <t>7.Куповина (продаја) материјалне активе</t>
  </si>
  <si>
    <t>8.Стицање (продаја) учешћа у субсидијарним лицима</t>
  </si>
  <si>
    <t>9.Стицање (продаја) учешћа у другим повезаним предузећима</t>
  </si>
  <si>
    <t>10.Кредити (поврат кредита) субсидијарним лицима</t>
  </si>
  <si>
    <t>11.Кредити (поврат кредита) другим повезаним предузећима</t>
  </si>
  <si>
    <t>12.Куповина (продaја) других улагања</t>
  </si>
  <si>
    <t>13.Исплате по ванбилансним уговорима</t>
  </si>
  <si>
    <t>14.Примици и исплате по ванредним ставкама</t>
  </si>
  <si>
    <t>Б</t>
  </si>
  <si>
    <t>Нето новчана средства из улагачких активности</t>
  </si>
  <si>
    <r>
      <t>НОВЧАНИ ТОКОВИ ОД  АКТИВНОСТИ ФИНАНСИРАЊА</t>
    </r>
    <r>
      <rPr>
        <sz val="9"/>
        <color indexed="8"/>
        <rFont val="Times New Roman"/>
        <family val="1"/>
        <charset val="238"/>
      </rPr>
      <t xml:space="preserve"> </t>
    </r>
  </si>
  <si>
    <t>1.Примици од издавања акција</t>
  </si>
  <si>
    <t>2. Реоткуп акција</t>
  </si>
  <si>
    <t>3.Куповина властитих акција</t>
  </si>
  <si>
    <t>4.Камата плаћена на позајмице</t>
  </si>
  <si>
    <t>5.Узете позајмице</t>
  </si>
  <si>
    <t>6.Поврат позајмица</t>
  </si>
  <si>
    <t>7.Исплата дивиденди</t>
  </si>
  <si>
    <t>8.Исплата по ванбилансним уговорима</t>
  </si>
  <si>
    <t>9.Примици и исплате по ванредним ставкама</t>
  </si>
  <si>
    <t>В</t>
  </si>
  <si>
    <t>Нето новчана средства од финансијских активности</t>
  </si>
  <si>
    <t>НЕТО ПОРАСТ НС и НЕ ** (А+Б+В)</t>
  </si>
  <si>
    <t>НС и НЕ НА ПОЧЕТКУ ПЕРИОДА</t>
  </si>
  <si>
    <t>ЕФЕКТИ ПРОМЈЕНЕ ДЕВИЗНИХ КУРСЕВА НС и НЕ</t>
  </si>
  <si>
    <t>НС и НЕ НА КРАЈУ ПЕРИОДА (4+5+6)</t>
  </si>
  <si>
    <t xml:space="preserve">** НС и НЕ = новчана средства и новчани еквиваленти                    </t>
  </si>
  <si>
    <t xml:space="preserve">           Лице са лиценцом                                                                                                    Директор банке</t>
  </si>
  <si>
    <t>Лице са лиценцом:                                       Лиценца</t>
  </si>
  <si>
    <t xml:space="preserve"> Предсједник Управе</t>
  </si>
  <si>
    <t>Јадранка  Марковић                                    СР-0172/19</t>
  </si>
  <si>
    <t>Ружица Јанковић</t>
  </si>
  <si>
    <t>У Бијељини, дана 25.07.2019.год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</si>
</sst>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b/>
      <sz val="10"/>
      <name val="Times New Roman"/>
      <family val="1"/>
    </font>
    <font>
      <b/>
      <sz val="11"/>
      <color indexed="8"/>
      <name val="Calibri"/>
      <family val="2"/>
    </font>
    <font>
      <b/>
      <sz val="12"/>
      <color indexed="8"/>
      <name val="Times New Roman"/>
      <family val="1"/>
      <charset val="238"/>
    </font>
    <font>
      <b/>
      <u/>
      <sz val="12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9"/>
      <color indexed="8"/>
      <name val="Calibri"/>
      <family val="2"/>
    </font>
    <font>
      <b/>
      <sz val="9"/>
      <color indexed="8"/>
      <name val="Times New Roman"/>
      <family val="1"/>
      <charset val="238"/>
    </font>
    <font>
      <sz val="9"/>
      <color indexed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9"/>
      <color indexed="8"/>
      <name val="Times New Roman"/>
      <family val="1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indexed="8"/>
      <name val="Times New Roman"/>
      <family val="1"/>
      <charset val="238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4" fillId="2" borderId="0" xfId="0" applyFont="1" applyFill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8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2" xfId="0" applyFont="1" applyBorder="1" applyAlignment="1">
      <alignment horizontal="center"/>
    </xf>
    <xf numFmtId="0" fontId="0" fillId="0" borderId="4" xfId="0" applyBorder="1"/>
    <xf numFmtId="0" fontId="8" fillId="0" borderId="5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 wrapText="1"/>
    </xf>
    <xf numFmtId="0" fontId="9" fillId="0" borderId="6" xfId="0" applyFont="1" applyBorder="1" applyAlignment="1">
      <alignment horizontal="center" vertical="justify" wrapText="1"/>
    </xf>
    <xf numFmtId="0" fontId="9" fillId="0" borderId="7" xfId="0" applyFont="1" applyBorder="1" applyAlignment="1">
      <alignment horizontal="center" vertical="justify" wrapText="1"/>
    </xf>
    <xf numFmtId="0" fontId="9" fillId="0" borderId="11" xfId="0" applyFont="1" applyBorder="1" applyAlignment="1">
      <alignment horizontal="center" vertical="justify" wrapText="1"/>
    </xf>
    <xf numFmtId="0" fontId="10" fillId="0" borderId="0" xfId="0" applyFont="1"/>
    <xf numFmtId="0" fontId="11" fillId="3" borderId="12" xfId="0" applyFont="1" applyFill="1" applyBorder="1" applyAlignment="1">
      <alignment vertical="justify" wrapText="1"/>
    </xf>
    <xf numFmtId="0" fontId="11" fillId="3" borderId="13" xfId="0" applyFont="1" applyFill="1" applyBorder="1" applyAlignment="1">
      <alignment vertical="justify" wrapText="1"/>
    </xf>
    <xf numFmtId="0" fontId="9" fillId="3" borderId="12" xfId="0" applyFont="1" applyFill="1" applyBorder="1" applyAlignment="1">
      <alignment vertical="justify" wrapText="1"/>
    </xf>
    <xf numFmtId="3" fontId="9" fillId="3" borderId="2" xfId="0" applyNumberFormat="1" applyFont="1" applyFill="1" applyBorder="1" applyAlignment="1">
      <alignment vertical="justify" wrapText="1"/>
    </xf>
    <xf numFmtId="3" fontId="9" fillId="3" borderId="12" xfId="0" applyNumberFormat="1" applyFont="1" applyFill="1" applyBorder="1" applyAlignment="1">
      <alignment vertical="justify" wrapText="1"/>
    </xf>
    <xf numFmtId="49" fontId="9" fillId="0" borderId="14" xfId="0" applyNumberFormat="1" applyFont="1" applyBorder="1" applyAlignment="1">
      <alignment vertical="justify" wrapText="1"/>
    </xf>
    <xf numFmtId="0" fontId="9" fillId="0" borderId="14" xfId="0" applyFont="1" applyBorder="1" applyAlignment="1">
      <alignment vertical="justify" wrapText="1"/>
    </xf>
    <xf numFmtId="0" fontId="12" fillId="0" borderId="14" xfId="0" applyFont="1" applyBorder="1" applyAlignment="1">
      <alignment vertical="justify" wrapText="1"/>
    </xf>
    <xf numFmtId="3" fontId="13" fillId="0" borderId="15" xfId="0" applyNumberFormat="1" applyFont="1" applyBorder="1" applyAlignment="1">
      <alignment vertical="justify" wrapText="1"/>
    </xf>
    <xf numFmtId="3" fontId="9" fillId="0" borderId="14" xfId="0" applyNumberFormat="1" applyFont="1" applyBorder="1" applyAlignment="1">
      <alignment vertical="justify" wrapText="1"/>
    </xf>
    <xf numFmtId="49" fontId="9" fillId="0" borderId="16" xfId="0" applyNumberFormat="1" applyFont="1" applyBorder="1" applyAlignment="1">
      <alignment vertical="justify" wrapText="1"/>
    </xf>
    <xf numFmtId="0" fontId="9" fillId="0" borderId="16" xfId="0" applyFont="1" applyBorder="1" applyAlignment="1">
      <alignment vertical="justify" wrapText="1"/>
    </xf>
    <xf numFmtId="0" fontId="12" fillId="0" borderId="16" xfId="0" applyFont="1" applyBorder="1" applyAlignment="1">
      <alignment vertical="justify" wrapText="1"/>
    </xf>
    <xf numFmtId="3" fontId="13" fillId="0" borderId="17" xfId="0" applyNumberFormat="1" applyFont="1" applyBorder="1" applyAlignment="1">
      <alignment vertical="justify" wrapText="1"/>
    </xf>
    <xf numFmtId="3" fontId="9" fillId="0" borderId="16" xfId="0" applyNumberFormat="1" applyFont="1" applyBorder="1" applyAlignment="1">
      <alignment vertical="justify" wrapText="1"/>
    </xf>
    <xf numFmtId="49" fontId="11" fillId="3" borderId="7" xfId="0" applyNumberFormat="1" applyFont="1" applyFill="1" applyBorder="1" applyAlignment="1">
      <alignment vertical="justify" wrapText="1"/>
    </xf>
    <xf numFmtId="0" fontId="11" fillId="3" borderId="7" xfId="0" applyFont="1" applyFill="1" applyBorder="1" applyAlignment="1">
      <alignment vertical="justify" wrapText="1"/>
    </xf>
    <xf numFmtId="3" fontId="14" fillId="3" borderId="6" xfId="0" applyNumberFormat="1" applyFont="1" applyFill="1" applyBorder="1" applyAlignment="1">
      <alignment vertical="justify" wrapText="1"/>
    </xf>
    <xf numFmtId="3" fontId="11" fillId="3" borderId="7" xfId="0" applyNumberFormat="1" applyFont="1" applyFill="1" applyBorder="1" applyAlignment="1">
      <alignment vertical="justify" wrapText="1"/>
    </xf>
    <xf numFmtId="49" fontId="11" fillId="3" borderId="10" xfId="0" applyNumberFormat="1" applyFont="1" applyFill="1" applyBorder="1" applyAlignment="1">
      <alignment vertical="justify" wrapText="1"/>
    </xf>
    <xf numFmtId="0" fontId="11" fillId="3" borderId="10" xfId="0" applyFont="1" applyFill="1" applyBorder="1" applyAlignment="1">
      <alignment vertical="justify" wrapText="1"/>
    </xf>
    <xf numFmtId="0" fontId="11" fillId="0" borderId="10" xfId="0" applyFont="1" applyBorder="1" applyAlignment="1">
      <alignment vertical="justify" wrapText="1"/>
    </xf>
    <xf numFmtId="3" fontId="14" fillId="0" borderId="18" xfId="0" applyNumberFormat="1" applyFont="1" applyBorder="1" applyAlignment="1">
      <alignment vertical="justify" wrapText="1"/>
    </xf>
    <xf numFmtId="3" fontId="11" fillId="0" borderId="10" xfId="0" applyNumberFormat="1" applyFont="1" applyBorder="1" applyAlignment="1">
      <alignment vertical="justify" wrapText="1"/>
    </xf>
    <xf numFmtId="3" fontId="12" fillId="0" borderId="14" xfId="0" applyNumberFormat="1" applyFont="1" applyBorder="1" applyAlignment="1">
      <alignment vertical="justify" wrapText="1"/>
    </xf>
    <xf numFmtId="3" fontId="12" fillId="0" borderId="16" xfId="0" applyNumberFormat="1" applyFont="1" applyBorder="1" applyAlignment="1">
      <alignment vertical="justify" wrapText="1"/>
    </xf>
    <xf numFmtId="3" fontId="12" fillId="0" borderId="14" xfId="0" applyNumberFormat="1" applyFont="1" applyFill="1" applyBorder="1" applyAlignment="1">
      <alignment vertical="justify" wrapText="1"/>
    </xf>
    <xf numFmtId="4" fontId="0" fillId="0" borderId="0" xfId="0" applyNumberFormat="1"/>
    <xf numFmtId="49" fontId="15" fillId="0" borderId="13" xfId="0" applyNumberFormat="1" applyFont="1" applyBorder="1" applyAlignment="1">
      <alignment vertical="justify" wrapText="1"/>
    </xf>
    <xf numFmtId="0" fontId="15" fillId="0" borderId="13" xfId="0" applyFont="1" applyBorder="1" applyAlignment="1">
      <alignment vertical="justify" wrapText="1"/>
    </xf>
    <xf numFmtId="3" fontId="14" fillId="0" borderId="5" xfId="0" applyNumberFormat="1" applyFont="1" applyBorder="1" applyAlignment="1">
      <alignment vertical="justify" wrapText="1"/>
    </xf>
    <xf numFmtId="3" fontId="15" fillId="0" borderId="7" xfId="0" applyNumberFormat="1" applyFont="1" applyBorder="1" applyAlignment="1">
      <alignment vertical="justify" wrapText="1"/>
    </xf>
    <xf numFmtId="3" fontId="0" fillId="0" borderId="0" xfId="0" applyNumberFormat="1"/>
    <xf numFmtId="49" fontId="15" fillId="3" borderId="7" xfId="0" applyNumberFormat="1" applyFont="1" applyFill="1" applyBorder="1" applyAlignment="1">
      <alignment vertical="justify" wrapText="1"/>
    </xf>
    <xf numFmtId="0" fontId="15" fillId="3" borderId="7" xfId="0" applyFont="1" applyFill="1" applyBorder="1" applyAlignment="1">
      <alignment vertical="justify" wrapText="1"/>
    </xf>
    <xf numFmtId="3" fontId="15" fillId="3" borderId="7" xfId="0" applyNumberFormat="1" applyFont="1" applyFill="1" applyBorder="1" applyAlignment="1">
      <alignment vertical="justify" wrapText="1"/>
    </xf>
    <xf numFmtId="49" fontId="9" fillId="0" borderId="13" xfId="0" applyNumberFormat="1" applyFont="1" applyBorder="1" applyAlignment="1">
      <alignment vertical="justify" wrapText="1"/>
    </xf>
    <xf numFmtId="0" fontId="11" fillId="0" borderId="13" xfId="0" applyFont="1" applyBorder="1" applyAlignment="1">
      <alignment vertical="justify" wrapText="1"/>
    </xf>
    <xf numFmtId="3" fontId="11" fillId="0" borderId="13" xfId="0" applyNumberFormat="1" applyFont="1" applyBorder="1" applyAlignment="1">
      <alignment vertical="justify" wrapText="1"/>
    </xf>
    <xf numFmtId="0" fontId="16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center" wrapText="1"/>
    </xf>
    <xf numFmtId="3" fontId="1" fillId="0" borderId="0" xfId="0" applyNumberFormat="1" applyFont="1"/>
    <xf numFmtId="0" fontId="1" fillId="0" borderId="0" xfId="0" applyFont="1"/>
    <xf numFmtId="0" fontId="18" fillId="0" borderId="1" xfId="0" applyFont="1" applyBorder="1" applyAlignment="1">
      <alignment horizontal="right" wrapText="1"/>
    </xf>
    <xf numFmtId="0" fontId="19" fillId="0" borderId="1" xfId="0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tabSelected="1" topLeftCell="A2" workbookViewId="0">
      <selection activeCell="D19" sqref="D19"/>
    </sheetView>
  </sheetViews>
  <sheetFormatPr defaultRowHeight="15" x14ac:dyDescent="0.25"/>
  <cols>
    <col min="1" max="1" width="4.85546875" customWidth="1"/>
    <col min="2" max="2" width="54.28515625" customWidth="1"/>
    <col min="3" max="3" width="4.85546875" customWidth="1"/>
    <col min="4" max="4" width="8.85546875" customWidth="1"/>
    <col min="5" max="6" width="10.42578125" customWidth="1"/>
    <col min="7" max="7" width="4.28515625" customWidth="1"/>
    <col min="8" max="8" width="13" customWidth="1"/>
    <col min="10" max="10" width="12.42578125" customWidth="1"/>
    <col min="12" max="12" width="9.28515625" customWidth="1"/>
    <col min="257" max="257" width="4.85546875" customWidth="1"/>
    <col min="258" max="258" width="54.28515625" customWidth="1"/>
    <col min="259" max="259" width="4.85546875" customWidth="1"/>
    <col min="260" max="260" width="8.85546875" customWidth="1"/>
    <col min="261" max="262" width="10.42578125" customWidth="1"/>
    <col min="263" max="263" width="4.28515625" customWidth="1"/>
    <col min="264" max="264" width="13" customWidth="1"/>
    <col min="266" max="266" width="12.42578125" customWidth="1"/>
    <col min="268" max="268" width="9.28515625" customWidth="1"/>
    <col min="513" max="513" width="4.85546875" customWidth="1"/>
    <col min="514" max="514" width="54.28515625" customWidth="1"/>
    <col min="515" max="515" width="4.85546875" customWidth="1"/>
    <col min="516" max="516" width="8.85546875" customWidth="1"/>
    <col min="517" max="518" width="10.42578125" customWidth="1"/>
    <col min="519" max="519" width="4.28515625" customWidth="1"/>
    <col min="520" max="520" width="13" customWidth="1"/>
    <col min="522" max="522" width="12.42578125" customWidth="1"/>
    <col min="524" max="524" width="9.28515625" customWidth="1"/>
    <col min="769" max="769" width="4.85546875" customWidth="1"/>
    <col min="770" max="770" width="54.28515625" customWidth="1"/>
    <col min="771" max="771" width="4.85546875" customWidth="1"/>
    <col min="772" max="772" width="8.85546875" customWidth="1"/>
    <col min="773" max="774" width="10.42578125" customWidth="1"/>
    <col min="775" max="775" width="4.28515625" customWidth="1"/>
    <col min="776" max="776" width="13" customWidth="1"/>
    <col min="778" max="778" width="12.42578125" customWidth="1"/>
    <col min="780" max="780" width="9.28515625" customWidth="1"/>
    <col min="1025" max="1025" width="4.85546875" customWidth="1"/>
    <col min="1026" max="1026" width="54.28515625" customWidth="1"/>
    <col min="1027" max="1027" width="4.85546875" customWidth="1"/>
    <col min="1028" max="1028" width="8.85546875" customWidth="1"/>
    <col min="1029" max="1030" width="10.42578125" customWidth="1"/>
    <col min="1031" max="1031" width="4.28515625" customWidth="1"/>
    <col min="1032" max="1032" width="13" customWidth="1"/>
    <col min="1034" max="1034" width="12.42578125" customWidth="1"/>
    <col min="1036" max="1036" width="9.28515625" customWidth="1"/>
    <col min="1281" max="1281" width="4.85546875" customWidth="1"/>
    <col min="1282" max="1282" width="54.28515625" customWidth="1"/>
    <col min="1283" max="1283" width="4.85546875" customWidth="1"/>
    <col min="1284" max="1284" width="8.85546875" customWidth="1"/>
    <col min="1285" max="1286" width="10.42578125" customWidth="1"/>
    <col min="1287" max="1287" width="4.28515625" customWidth="1"/>
    <col min="1288" max="1288" width="13" customWidth="1"/>
    <col min="1290" max="1290" width="12.42578125" customWidth="1"/>
    <col min="1292" max="1292" width="9.28515625" customWidth="1"/>
    <col min="1537" max="1537" width="4.85546875" customWidth="1"/>
    <col min="1538" max="1538" width="54.28515625" customWidth="1"/>
    <col min="1539" max="1539" width="4.85546875" customWidth="1"/>
    <col min="1540" max="1540" width="8.85546875" customWidth="1"/>
    <col min="1541" max="1542" width="10.42578125" customWidth="1"/>
    <col min="1543" max="1543" width="4.28515625" customWidth="1"/>
    <col min="1544" max="1544" width="13" customWidth="1"/>
    <col min="1546" max="1546" width="12.42578125" customWidth="1"/>
    <col min="1548" max="1548" width="9.28515625" customWidth="1"/>
    <col min="1793" max="1793" width="4.85546875" customWidth="1"/>
    <col min="1794" max="1794" width="54.28515625" customWidth="1"/>
    <col min="1795" max="1795" width="4.85546875" customWidth="1"/>
    <col min="1796" max="1796" width="8.85546875" customWidth="1"/>
    <col min="1797" max="1798" width="10.42578125" customWidth="1"/>
    <col min="1799" max="1799" width="4.28515625" customWidth="1"/>
    <col min="1800" max="1800" width="13" customWidth="1"/>
    <col min="1802" max="1802" width="12.42578125" customWidth="1"/>
    <col min="1804" max="1804" width="9.28515625" customWidth="1"/>
    <col min="2049" max="2049" width="4.85546875" customWidth="1"/>
    <col min="2050" max="2050" width="54.28515625" customWidth="1"/>
    <col min="2051" max="2051" width="4.85546875" customWidth="1"/>
    <col min="2052" max="2052" width="8.85546875" customWidth="1"/>
    <col min="2053" max="2054" width="10.42578125" customWidth="1"/>
    <col min="2055" max="2055" width="4.28515625" customWidth="1"/>
    <col min="2056" max="2056" width="13" customWidth="1"/>
    <col min="2058" max="2058" width="12.42578125" customWidth="1"/>
    <col min="2060" max="2060" width="9.28515625" customWidth="1"/>
    <col min="2305" max="2305" width="4.85546875" customWidth="1"/>
    <col min="2306" max="2306" width="54.28515625" customWidth="1"/>
    <col min="2307" max="2307" width="4.85546875" customWidth="1"/>
    <col min="2308" max="2308" width="8.85546875" customWidth="1"/>
    <col min="2309" max="2310" width="10.42578125" customWidth="1"/>
    <col min="2311" max="2311" width="4.28515625" customWidth="1"/>
    <col min="2312" max="2312" width="13" customWidth="1"/>
    <col min="2314" max="2314" width="12.42578125" customWidth="1"/>
    <col min="2316" max="2316" width="9.28515625" customWidth="1"/>
    <col min="2561" max="2561" width="4.85546875" customWidth="1"/>
    <col min="2562" max="2562" width="54.28515625" customWidth="1"/>
    <col min="2563" max="2563" width="4.85546875" customWidth="1"/>
    <col min="2564" max="2564" width="8.85546875" customWidth="1"/>
    <col min="2565" max="2566" width="10.42578125" customWidth="1"/>
    <col min="2567" max="2567" width="4.28515625" customWidth="1"/>
    <col min="2568" max="2568" width="13" customWidth="1"/>
    <col min="2570" max="2570" width="12.42578125" customWidth="1"/>
    <col min="2572" max="2572" width="9.28515625" customWidth="1"/>
    <col min="2817" max="2817" width="4.85546875" customWidth="1"/>
    <col min="2818" max="2818" width="54.28515625" customWidth="1"/>
    <col min="2819" max="2819" width="4.85546875" customWidth="1"/>
    <col min="2820" max="2820" width="8.85546875" customWidth="1"/>
    <col min="2821" max="2822" width="10.42578125" customWidth="1"/>
    <col min="2823" max="2823" width="4.28515625" customWidth="1"/>
    <col min="2824" max="2824" width="13" customWidth="1"/>
    <col min="2826" max="2826" width="12.42578125" customWidth="1"/>
    <col min="2828" max="2828" width="9.28515625" customWidth="1"/>
    <col min="3073" max="3073" width="4.85546875" customWidth="1"/>
    <col min="3074" max="3074" width="54.28515625" customWidth="1"/>
    <col min="3075" max="3075" width="4.85546875" customWidth="1"/>
    <col min="3076" max="3076" width="8.85546875" customWidth="1"/>
    <col min="3077" max="3078" width="10.42578125" customWidth="1"/>
    <col min="3079" max="3079" width="4.28515625" customWidth="1"/>
    <col min="3080" max="3080" width="13" customWidth="1"/>
    <col min="3082" max="3082" width="12.42578125" customWidth="1"/>
    <col min="3084" max="3084" width="9.28515625" customWidth="1"/>
    <col min="3329" max="3329" width="4.85546875" customWidth="1"/>
    <col min="3330" max="3330" width="54.28515625" customWidth="1"/>
    <col min="3331" max="3331" width="4.85546875" customWidth="1"/>
    <col min="3332" max="3332" width="8.85546875" customWidth="1"/>
    <col min="3333" max="3334" width="10.42578125" customWidth="1"/>
    <col min="3335" max="3335" width="4.28515625" customWidth="1"/>
    <col min="3336" max="3336" width="13" customWidth="1"/>
    <col min="3338" max="3338" width="12.42578125" customWidth="1"/>
    <col min="3340" max="3340" width="9.28515625" customWidth="1"/>
    <col min="3585" max="3585" width="4.85546875" customWidth="1"/>
    <col min="3586" max="3586" width="54.28515625" customWidth="1"/>
    <col min="3587" max="3587" width="4.85546875" customWidth="1"/>
    <col min="3588" max="3588" width="8.85546875" customWidth="1"/>
    <col min="3589" max="3590" width="10.42578125" customWidth="1"/>
    <col min="3591" max="3591" width="4.28515625" customWidth="1"/>
    <col min="3592" max="3592" width="13" customWidth="1"/>
    <col min="3594" max="3594" width="12.42578125" customWidth="1"/>
    <col min="3596" max="3596" width="9.28515625" customWidth="1"/>
    <col min="3841" max="3841" width="4.85546875" customWidth="1"/>
    <col min="3842" max="3842" width="54.28515625" customWidth="1"/>
    <col min="3843" max="3843" width="4.85546875" customWidth="1"/>
    <col min="3844" max="3844" width="8.85546875" customWidth="1"/>
    <col min="3845" max="3846" width="10.42578125" customWidth="1"/>
    <col min="3847" max="3847" width="4.28515625" customWidth="1"/>
    <col min="3848" max="3848" width="13" customWidth="1"/>
    <col min="3850" max="3850" width="12.42578125" customWidth="1"/>
    <col min="3852" max="3852" width="9.28515625" customWidth="1"/>
    <col min="4097" max="4097" width="4.85546875" customWidth="1"/>
    <col min="4098" max="4098" width="54.28515625" customWidth="1"/>
    <col min="4099" max="4099" width="4.85546875" customWidth="1"/>
    <col min="4100" max="4100" width="8.85546875" customWidth="1"/>
    <col min="4101" max="4102" width="10.42578125" customWidth="1"/>
    <col min="4103" max="4103" width="4.28515625" customWidth="1"/>
    <col min="4104" max="4104" width="13" customWidth="1"/>
    <col min="4106" max="4106" width="12.42578125" customWidth="1"/>
    <col min="4108" max="4108" width="9.28515625" customWidth="1"/>
    <col min="4353" max="4353" width="4.85546875" customWidth="1"/>
    <col min="4354" max="4354" width="54.28515625" customWidth="1"/>
    <col min="4355" max="4355" width="4.85546875" customWidth="1"/>
    <col min="4356" max="4356" width="8.85546875" customWidth="1"/>
    <col min="4357" max="4358" width="10.42578125" customWidth="1"/>
    <col min="4359" max="4359" width="4.28515625" customWidth="1"/>
    <col min="4360" max="4360" width="13" customWidth="1"/>
    <col min="4362" max="4362" width="12.42578125" customWidth="1"/>
    <col min="4364" max="4364" width="9.28515625" customWidth="1"/>
    <col min="4609" max="4609" width="4.85546875" customWidth="1"/>
    <col min="4610" max="4610" width="54.28515625" customWidth="1"/>
    <col min="4611" max="4611" width="4.85546875" customWidth="1"/>
    <col min="4612" max="4612" width="8.85546875" customWidth="1"/>
    <col min="4613" max="4614" width="10.42578125" customWidth="1"/>
    <col min="4615" max="4615" width="4.28515625" customWidth="1"/>
    <col min="4616" max="4616" width="13" customWidth="1"/>
    <col min="4618" max="4618" width="12.42578125" customWidth="1"/>
    <col min="4620" max="4620" width="9.28515625" customWidth="1"/>
    <col min="4865" max="4865" width="4.85546875" customWidth="1"/>
    <col min="4866" max="4866" width="54.28515625" customWidth="1"/>
    <col min="4867" max="4867" width="4.85546875" customWidth="1"/>
    <col min="4868" max="4868" width="8.85546875" customWidth="1"/>
    <col min="4869" max="4870" width="10.42578125" customWidth="1"/>
    <col min="4871" max="4871" width="4.28515625" customWidth="1"/>
    <col min="4872" max="4872" width="13" customWidth="1"/>
    <col min="4874" max="4874" width="12.42578125" customWidth="1"/>
    <col min="4876" max="4876" width="9.28515625" customWidth="1"/>
    <col min="5121" max="5121" width="4.85546875" customWidth="1"/>
    <col min="5122" max="5122" width="54.28515625" customWidth="1"/>
    <col min="5123" max="5123" width="4.85546875" customWidth="1"/>
    <col min="5124" max="5124" width="8.85546875" customWidth="1"/>
    <col min="5125" max="5126" width="10.42578125" customWidth="1"/>
    <col min="5127" max="5127" width="4.28515625" customWidth="1"/>
    <col min="5128" max="5128" width="13" customWidth="1"/>
    <col min="5130" max="5130" width="12.42578125" customWidth="1"/>
    <col min="5132" max="5132" width="9.28515625" customWidth="1"/>
    <col min="5377" max="5377" width="4.85546875" customWidth="1"/>
    <col min="5378" max="5378" width="54.28515625" customWidth="1"/>
    <col min="5379" max="5379" width="4.85546875" customWidth="1"/>
    <col min="5380" max="5380" width="8.85546875" customWidth="1"/>
    <col min="5381" max="5382" width="10.42578125" customWidth="1"/>
    <col min="5383" max="5383" width="4.28515625" customWidth="1"/>
    <col min="5384" max="5384" width="13" customWidth="1"/>
    <col min="5386" max="5386" width="12.42578125" customWidth="1"/>
    <col min="5388" max="5388" width="9.28515625" customWidth="1"/>
    <col min="5633" max="5633" width="4.85546875" customWidth="1"/>
    <col min="5634" max="5634" width="54.28515625" customWidth="1"/>
    <col min="5635" max="5635" width="4.85546875" customWidth="1"/>
    <col min="5636" max="5636" width="8.85546875" customWidth="1"/>
    <col min="5637" max="5638" width="10.42578125" customWidth="1"/>
    <col min="5639" max="5639" width="4.28515625" customWidth="1"/>
    <col min="5640" max="5640" width="13" customWidth="1"/>
    <col min="5642" max="5642" width="12.42578125" customWidth="1"/>
    <col min="5644" max="5644" width="9.28515625" customWidth="1"/>
    <col min="5889" max="5889" width="4.85546875" customWidth="1"/>
    <col min="5890" max="5890" width="54.28515625" customWidth="1"/>
    <col min="5891" max="5891" width="4.85546875" customWidth="1"/>
    <col min="5892" max="5892" width="8.85546875" customWidth="1"/>
    <col min="5893" max="5894" width="10.42578125" customWidth="1"/>
    <col min="5895" max="5895" width="4.28515625" customWidth="1"/>
    <col min="5896" max="5896" width="13" customWidth="1"/>
    <col min="5898" max="5898" width="12.42578125" customWidth="1"/>
    <col min="5900" max="5900" width="9.28515625" customWidth="1"/>
    <col min="6145" max="6145" width="4.85546875" customWidth="1"/>
    <col min="6146" max="6146" width="54.28515625" customWidth="1"/>
    <col min="6147" max="6147" width="4.85546875" customWidth="1"/>
    <col min="6148" max="6148" width="8.85546875" customWidth="1"/>
    <col min="6149" max="6150" width="10.42578125" customWidth="1"/>
    <col min="6151" max="6151" width="4.28515625" customWidth="1"/>
    <col min="6152" max="6152" width="13" customWidth="1"/>
    <col min="6154" max="6154" width="12.42578125" customWidth="1"/>
    <col min="6156" max="6156" width="9.28515625" customWidth="1"/>
    <col min="6401" max="6401" width="4.85546875" customWidth="1"/>
    <col min="6402" max="6402" width="54.28515625" customWidth="1"/>
    <col min="6403" max="6403" width="4.85546875" customWidth="1"/>
    <col min="6404" max="6404" width="8.85546875" customWidth="1"/>
    <col min="6405" max="6406" width="10.42578125" customWidth="1"/>
    <col min="6407" max="6407" width="4.28515625" customWidth="1"/>
    <col min="6408" max="6408" width="13" customWidth="1"/>
    <col min="6410" max="6410" width="12.42578125" customWidth="1"/>
    <col min="6412" max="6412" width="9.28515625" customWidth="1"/>
    <col min="6657" max="6657" width="4.85546875" customWidth="1"/>
    <col min="6658" max="6658" width="54.28515625" customWidth="1"/>
    <col min="6659" max="6659" width="4.85546875" customWidth="1"/>
    <col min="6660" max="6660" width="8.85546875" customWidth="1"/>
    <col min="6661" max="6662" width="10.42578125" customWidth="1"/>
    <col min="6663" max="6663" width="4.28515625" customWidth="1"/>
    <col min="6664" max="6664" width="13" customWidth="1"/>
    <col min="6666" max="6666" width="12.42578125" customWidth="1"/>
    <col min="6668" max="6668" width="9.28515625" customWidth="1"/>
    <col min="6913" max="6913" width="4.85546875" customWidth="1"/>
    <col min="6914" max="6914" width="54.28515625" customWidth="1"/>
    <col min="6915" max="6915" width="4.85546875" customWidth="1"/>
    <col min="6916" max="6916" width="8.85546875" customWidth="1"/>
    <col min="6917" max="6918" width="10.42578125" customWidth="1"/>
    <col min="6919" max="6919" width="4.28515625" customWidth="1"/>
    <col min="6920" max="6920" width="13" customWidth="1"/>
    <col min="6922" max="6922" width="12.42578125" customWidth="1"/>
    <col min="6924" max="6924" width="9.28515625" customWidth="1"/>
    <col min="7169" max="7169" width="4.85546875" customWidth="1"/>
    <col min="7170" max="7170" width="54.28515625" customWidth="1"/>
    <col min="7171" max="7171" width="4.85546875" customWidth="1"/>
    <col min="7172" max="7172" width="8.85546875" customWidth="1"/>
    <col min="7173" max="7174" width="10.42578125" customWidth="1"/>
    <col min="7175" max="7175" width="4.28515625" customWidth="1"/>
    <col min="7176" max="7176" width="13" customWidth="1"/>
    <col min="7178" max="7178" width="12.42578125" customWidth="1"/>
    <col min="7180" max="7180" width="9.28515625" customWidth="1"/>
    <col min="7425" max="7425" width="4.85546875" customWidth="1"/>
    <col min="7426" max="7426" width="54.28515625" customWidth="1"/>
    <col min="7427" max="7427" width="4.85546875" customWidth="1"/>
    <col min="7428" max="7428" width="8.85546875" customWidth="1"/>
    <col min="7429" max="7430" width="10.42578125" customWidth="1"/>
    <col min="7431" max="7431" width="4.28515625" customWidth="1"/>
    <col min="7432" max="7432" width="13" customWidth="1"/>
    <col min="7434" max="7434" width="12.42578125" customWidth="1"/>
    <col min="7436" max="7436" width="9.28515625" customWidth="1"/>
    <col min="7681" max="7681" width="4.85546875" customWidth="1"/>
    <col min="7682" max="7682" width="54.28515625" customWidth="1"/>
    <col min="7683" max="7683" width="4.85546875" customWidth="1"/>
    <col min="7684" max="7684" width="8.85546875" customWidth="1"/>
    <col min="7685" max="7686" width="10.42578125" customWidth="1"/>
    <col min="7687" max="7687" width="4.28515625" customWidth="1"/>
    <col min="7688" max="7688" width="13" customWidth="1"/>
    <col min="7690" max="7690" width="12.42578125" customWidth="1"/>
    <col min="7692" max="7692" width="9.28515625" customWidth="1"/>
    <col min="7937" max="7937" width="4.85546875" customWidth="1"/>
    <col min="7938" max="7938" width="54.28515625" customWidth="1"/>
    <col min="7939" max="7939" width="4.85546875" customWidth="1"/>
    <col min="7940" max="7940" width="8.85546875" customWidth="1"/>
    <col min="7941" max="7942" width="10.42578125" customWidth="1"/>
    <col min="7943" max="7943" width="4.28515625" customWidth="1"/>
    <col min="7944" max="7944" width="13" customWidth="1"/>
    <col min="7946" max="7946" width="12.42578125" customWidth="1"/>
    <col min="7948" max="7948" width="9.28515625" customWidth="1"/>
    <col min="8193" max="8193" width="4.85546875" customWidth="1"/>
    <col min="8194" max="8194" width="54.28515625" customWidth="1"/>
    <col min="8195" max="8195" width="4.85546875" customWidth="1"/>
    <col min="8196" max="8196" width="8.85546875" customWidth="1"/>
    <col min="8197" max="8198" width="10.42578125" customWidth="1"/>
    <col min="8199" max="8199" width="4.28515625" customWidth="1"/>
    <col min="8200" max="8200" width="13" customWidth="1"/>
    <col min="8202" max="8202" width="12.42578125" customWidth="1"/>
    <col min="8204" max="8204" width="9.28515625" customWidth="1"/>
    <col min="8449" max="8449" width="4.85546875" customWidth="1"/>
    <col min="8450" max="8450" width="54.28515625" customWidth="1"/>
    <col min="8451" max="8451" width="4.85546875" customWidth="1"/>
    <col min="8452" max="8452" width="8.85546875" customWidth="1"/>
    <col min="8453" max="8454" width="10.42578125" customWidth="1"/>
    <col min="8455" max="8455" width="4.28515625" customWidth="1"/>
    <col min="8456" max="8456" width="13" customWidth="1"/>
    <col min="8458" max="8458" width="12.42578125" customWidth="1"/>
    <col min="8460" max="8460" width="9.28515625" customWidth="1"/>
    <col min="8705" max="8705" width="4.85546875" customWidth="1"/>
    <col min="8706" max="8706" width="54.28515625" customWidth="1"/>
    <col min="8707" max="8707" width="4.85546875" customWidth="1"/>
    <col min="8708" max="8708" width="8.85546875" customWidth="1"/>
    <col min="8709" max="8710" width="10.42578125" customWidth="1"/>
    <col min="8711" max="8711" width="4.28515625" customWidth="1"/>
    <col min="8712" max="8712" width="13" customWidth="1"/>
    <col min="8714" max="8714" width="12.42578125" customWidth="1"/>
    <col min="8716" max="8716" width="9.28515625" customWidth="1"/>
    <col min="8961" max="8961" width="4.85546875" customWidth="1"/>
    <col min="8962" max="8962" width="54.28515625" customWidth="1"/>
    <col min="8963" max="8963" width="4.85546875" customWidth="1"/>
    <col min="8964" max="8964" width="8.85546875" customWidth="1"/>
    <col min="8965" max="8966" width="10.42578125" customWidth="1"/>
    <col min="8967" max="8967" width="4.28515625" customWidth="1"/>
    <col min="8968" max="8968" width="13" customWidth="1"/>
    <col min="8970" max="8970" width="12.42578125" customWidth="1"/>
    <col min="8972" max="8972" width="9.28515625" customWidth="1"/>
    <col min="9217" max="9217" width="4.85546875" customWidth="1"/>
    <col min="9218" max="9218" width="54.28515625" customWidth="1"/>
    <col min="9219" max="9219" width="4.85546875" customWidth="1"/>
    <col min="9220" max="9220" width="8.85546875" customWidth="1"/>
    <col min="9221" max="9222" width="10.42578125" customWidth="1"/>
    <col min="9223" max="9223" width="4.28515625" customWidth="1"/>
    <col min="9224" max="9224" width="13" customWidth="1"/>
    <col min="9226" max="9226" width="12.42578125" customWidth="1"/>
    <col min="9228" max="9228" width="9.28515625" customWidth="1"/>
    <col min="9473" max="9473" width="4.85546875" customWidth="1"/>
    <col min="9474" max="9474" width="54.28515625" customWidth="1"/>
    <col min="9475" max="9475" width="4.85546875" customWidth="1"/>
    <col min="9476" max="9476" width="8.85546875" customWidth="1"/>
    <col min="9477" max="9478" width="10.42578125" customWidth="1"/>
    <col min="9479" max="9479" width="4.28515625" customWidth="1"/>
    <col min="9480" max="9480" width="13" customWidth="1"/>
    <col min="9482" max="9482" width="12.42578125" customWidth="1"/>
    <col min="9484" max="9484" width="9.28515625" customWidth="1"/>
    <col min="9729" max="9729" width="4.85546875" customWidth="1"/>
    <col min="9730" max="9730" width="54.28515625" customWidth="1"/>
    <col min="9731" max="9731" width="4.85546875" customWidth="1"/>
    <col min="9732" max="9732" width="8.85546875" customWidth="1"/>
    <col min="9733" max="9734" width="10.42578125" customWidth="1"/>
    <col min="9735" max="9735" width="4.28515625" customWidth="1"/>
    <col min="9736" max="9736" width="13" customWidth="1"/>
    <col min="9738" max="9738" width="12.42578125" customWidth="1"/>
    <col min="9740" max="9740" width="9.28515625" customWidth="1"/>
    <col min="9985" max="9985" width="4.85546875" customWidth="1"/>
    <col min="9986" max="9986" width="54.28515625" customWidth="1"/>
    <col min="9987" max="9987" width="4.85546875" customWidth="1"/>
    <col min="9988" max="9988" width="8.85546875" customWidth="1"/>
    <col min="9989" max="9990" width="10.42578125" customWidth="1"/>
    <col min="9991" max="9991" width="4.28515625" customWidth="1"/>
    <col min="9992" max="9992" width="13" customWidth="1"/>
    <col min="9994" max="9994" width="12.42578125" customWidth="1"/>
    <col min="9996" max="9996" width="9.28515625" customWidth="1"/>
    <col min="10241" max="10241" width="4.85546875" customWidth="1"/>
    <col min="10242" max="10242" width="54.28515625" customWidth="1"/>
    <col min="10243" max="10243" width="4.85546875" customWidth="1"/>
    <col min="10244" max="10244" width="8.85546875" customWidth="1"/>
    <col min="10245" max="10246" width="10.42578125" customWidth="1"/>
    <col min="10247" max="10247" width="4.28515625" customWidth="1"/>
    <col min="10248" max="10248" width="13" customWidth="1"/>
    <col min="10250" max="10250" width="12.42578125" customWidth="1"/>
    <col min="10252" max="10252" width="9.28515625" customWidth="1"/>
    <col min="10497" max="10497" width="4.85546875" customWidth="1"/>
    <col min="10498" max="10498" width="54.28515625" customWidth="1"/>
    <col min="10499" max="10499" width="4.85546875" customWidth="1"/>
    <col min="10500" max="10500" width="8.85546875" customWidth="1"/>
    <col min="10501" max="10502" width="10.42578125" customWidth="1"/>
    <col min="10503" max="10503" width="4.28515625" customWidth="1"/>
    <col min="10504" max="10504" width="13" customWidth="1"/>
    <col min="10506" max="10506" width="12.42578125" customWidth="1"/>
    <col min="10508" max="10508" width="9.28515625" customWidth="1"/>
    <col min="10753" max="10753" width="4.85546875" customWidth="1"/>
    <col min="10754" max="10754" width="54.28515625" customWidth="1"/>
    <col min="10755" max="10755" width="4.85546875" customWidth="1"/>
    <col min="10756" max="10756" width="8.85546875" customWidth="1"/>
    <col min="10757" max="10758" width="10.42578125" customWidth="1"/>
    <col min="10759" max="10759" width="4.28515625" customWidth="1"/>
    <col min="10760" max="10760" width="13" customWidth="1"/>
    <col min="10762" max="10762" width="12.42578125" customWidth="1"/>
    <col min="10764" max="10764" width="9.28515625" customWidth="1"/>
    <col min="11009" max="11009" width="4.85546875" customWidth="1"/>
    <col min="11010" max="11010" width="54.28515625" customWidth="1"/>
    <col min="11011" max="11011" width="4.85546875" customWidth="1"/>
    <col min="11012" max="11012" width="8.85546875" customWidth="1"/>
    <col min="11013" max="11014" width="10.42578125" customWidth="1"/>
    <col min="11015" max="11015" width="4.28515625" customWidth="1"/>
    <col min="11016" max="11016" width="13" customWidth="1"/>
    <col min="11018" max="11018" width="12.42578125" customWidth="1"/>
    <col min="11020" max="11020" width="9.28515625" customWidth="1"/>
    <col min="11265" max="11265" width="4.85546875" customWidth="1"/>
    <col min="11266" max="11266" width="54.28515625" customWidth="1"/>
    <col min="11267" max="11267" width="4.85546875" customWidth="1"/>
    <col min="11268" max="11268" width="8.85546875" customWidth="1"/>
    <col min="11269" max="11270" width="10.42578125" customWidth="1"/>
    <col min="11271" max="11271" width="4.28515625" customWidth="1"/>
    <col min="11272" max="11272" width="13" customWidth="1"/>
    <col min="11274" max="11274" width="12.42578125" customWidth="1"/>
    <col min="11276" max="11276" width="9.28515625" customWidth="1"/>
    <col min="11521" max="11521" width="4.85546875" customWidth="1"/>
    <col min="11522" max="11522" width="54.28515625" customWidth="1"/>
    <col min="11523" max="11523" width="4.85546875" customWidth="1"/>
    <col min="11524" max="11524" width="8.85546875" customWidth="1"/>
    <col min="11525" max="11526" width="10.42578125" customWidth="1"/>
    <col min="11527" max="11527" width="4.28515625" customWidth="1"/>
    <col min="11528" max="11528" width="13" customWidth="1"/>
    <col min="11530" max="11530" width="12.42578125" customWidth="1"/>
    <col min="11532" max="11532" width="9.28515625" customWidth="1"/>
    <col min="11777" max="11777" width="4.85546875" customWidth="1"/>
    <col min="11778" max="11778" width="54.28515625" customWidth="1"/>
    <col min="11779" max="11779" width="4.85546875" customWidth="1"/>
    <col min="11780" max="11780" width="8.85546875" customWidth="1"/>
    <col min="11781" max="11782" width="10.42578125" customWidth="1"/>
    <col min="11783" max="11783" width="4.28515625" customWidth="1"/>
    <col min="11784" max="11784" width="13" customWidth="1"/>
    <col min="11786" max="11786" width="12.42578125" customWidth="1"/>
    <col min="11788" max="11788" width="9.28515625" customWidth="1"/>
    <col min="12033" max="12033" width="4.85546875" customWidth="1"/>
    <col min="12034" max="12034" width="54.28515625" customWidth="1"/>
    <col min="12035" max="12035" width="4.85546875" customWidth="1"/>
    <col min="12036" max="12036" width="8.85546875" customWidth="1"/>
    <col min="12037" max="12038" width="10.42578125" customWidth="1"/>
    <col min="12039" max="12039" width="4.28515625" customWidth="1"/>
    <col min="12040" max="12040" width="13" customWidth="1"/>
    <col min="12042" max="12042" width="12.42578125" customWidth="1"/>
    <col min="12044" max="12044" width="9.28515625" customWidth="1"/>
    <col min="12289" max="12289" width="4.85546875" customWidth="1"/>
    <col min="12290" max="12290" width="54.28515625" customWidth="1"/>
    <col min="12291" max="12291" width="4.85546875" customWidth="1"/>
    <col min="12292" max="12292" width="8.85546875" customWidth="1"/>
    <col min="12293" max="12294" width="10.42578125" customWidth="1"/>
    <col min="12295" max="12295" width="4.28515625" customWidth="1"/>
    <col min="12296" max="12296" width="13" customWidth="1"/>
    <col min="12298" max="12298" width="12.42578125" customWidth="1"/>
    <col min="12300" max="12300" width="9.28515625" customWidth="1"/>
    <col min="12545" max="12545" width="4.85546875" customWidth="1"/>
    <col min="12546" max="12546" width="54.28515625" customWidth="1"/>
    <col min="12547" max="12547" width="4.85546875" customWidth="1"/>
    <col min="12548" max="12548" width="8.85546875" customWidth="1"/>
    <col min="12549" max="12550" width="10.42578125" customWidth="1"/>
    <col min="12551" max="12551" width="4.28515625" customWidth="1"/>
    <col min="12552" max="12552" width="13" customWidth="1"/>
    <col min="12554" max="12554" width="12.42578125" customWidth="1"/>
    <col min="12556" max="12556" width="9.28515625" customWidth="1"/>
    <col min="12801" max="12801" width="4.85546875" customWidth="1"/>
    <col min="12802" max="12802" width="54.28515625" customWidth="1"/>
    <col min="12803" max="12803" width="4.85546875" customWidth="1"/>
    <col min="12804" max="12804" width="8.85546875" customWidth="1"/>
    <col min="12805" max="12806" width="10.42578125" customWidth="1"/>
    <col min="12807" max="12807" width="4.28515625" customWidth="1"/>
    <col min="12808" max="12808" width="13" customWidth="1"/>
    <col min="12810" max="12810" width="12.42578125" customWidth="1"/>
    <col min="12812" max="12812" width="9.28515625" customWidth="1"/>
    <col min="13057" max="13057" width="4.85546875" customWidth="1"/>
    <col min="13058" max="13058" width="54.28515625" customWidth="1"/>
    <col min="13059" max="13059" width="4.85546875" customWidth="1"/>
    <col min="13060" max="13060" width="8.85546875" customWidth="1"/>
    <col min="13061" max="13062" width="10.42578125" customWidth="1"/>
    <col min="13063" max="13063" width="4.28515625" customWidth="1"/>
    <col min="13064" max="13064" width="13" customWidth="1"/>
    <col min="13066" max="13066" width="12.42578125" customWidth="1"/>
    <col min="13068" max="13068" width="9.28515625" customWidth="1"/>
    <col min="13313" max="13313" width="4.85546875" customWidth="1"/>
    <col min="13314" max="13314" width="54.28515625" customWidth="1"/>
    <col min="13315" max="13315" width="4.85546875" customWidth="1"/>
    <col min="13316" max="13316" width="8.85546875" customWidth="1"/>
    <col min="13317" max="13318" width="10.42578125" customWidth="1"/>
    <col min="13319" max="13319" width="4.28515625" customWidth="1"/>
    <col min="13320" max="13320" width="13" customWidth="1"/>
    <col min="13322" max="13322" width="12.42578125" customWidth="1"/>
    <col min="13324" max="13324" width="9.28515625" customWidth="1"/>
    <col min="13569" max="13569" width="4.85546875" customWidth="1"/>
    <col min="13570" max="13570" width="54.28515625" customWidth="1"/>
    <col min="13571" max="13571" width="4.85546875" customWidth="1"/>
    <col min="13572" max="13572" width="8.85546875" customWidth="1"/>
    <col min="13573" max="13574" width="10.42578125" customWidth="1"/>
    <col min="13575" max="13575" width="4.28515625" customWidth="1"/>
    <col min="13576" max="13576" width="13" customWidth="1"/>
    <col min="13578" max="13578" width="12.42578125" customWidth="1"/>
    <col min="13580" max="13580" width="9.28515625" customWidth="1"/>
    <col min="13825" max="13825" width="4.85546875" customWidth="1"/>
    <col min="13826" max="13826" width="54.28515625" customWidth="1"/>
    <col min="13827" max="13827" width="4.85546875" customWidth="1"/>
    <col min="13828" max="13828" width="8.85546875" customWidth="1"/>
    <col min="13829" max="13830" width="10.42578125" customWidth="1"/>
    <col min="13831" max="13831" width="4.28515625" customWidth="1"/>
    <col min="13832" max="13832" width="13" customWidth="1"/>
    <col min="13834" max="13834" width="12.42578125" customWidth="1"/>
    <col min="13836" max="13836" width="9.28515625" customWidth="1"/>
    <col min="14081" max="14081" width="4.85546875" customWidth="1"/>
    <col min="14082" max="14082" width="54.28515625" customWidth="1"/>
    <col min="14083" max="14083" width="4.85546875" customWidth="1"/>
    <col min="14084" max="14084" width="8.85546875" customWidth="1"/>
    <col min="14085" max="14086" width="10.42578125" customWidth="1"/>
    <col min="14087" max="14087" width="4.28515625" customWidth="1"/>
    <col min="14088" max="14088" width="13" customWidth="1"/>
    <col min="14090" max="14090" width="12.42578125" customWidth="1"/>
    <col min="14092" max="14092" width="9.28515625" customWidth="1"/>
    <col min="14337" max="14337" width="4.85546875" customWidth="1"/>
    <col min="14338" max="14338" width="54.28515625" customWidth="1"/>
    <col min="14339" max="14339" width="4.85546875" customWidth="1"/>
    <col min="14340" max="14340" width="8.85546875" customWidth="1"/>
    <col min="14341" max="14342" width="10.42578125" customWidth="1"/>
    <col min="14343" max="14343" width="4.28515625" customWidth="1"/>
    <col min="14344" max="14344" width="13" customWidth="1"/>
    <col min="14346" max="14346" width="12.42578125" customWidth="1"/>
    <col min="14348" max="14348" width="9.28515625" customWidth="1"/>
    <col min="14593" max="14593" width="4.85546875" customWidth="1"/>
    <col min="14594" max="14594" width="54.28515625" customWidth="1"/>
    <col min="14595" max="14595" width="4.85546875" customWidth="1"/>
    <col min="14596" max="14596" width="8.85546875" customWidth="1"/>
    <col min="14597" max="14598" width="10.42578125" customWidth="1"/>
    <col min="14599" max="14599" width="4.28515625" customWidth="1"/>
    <col min="14600" max="14600" width="13" customWidth="1"/>
    <col min="14602" max="14602" width="12.42578125" customWidth="1"/>
    <col min="14604" max="14604" width="9.28515625" customWidth="1"/>
    <col min="14849" max="14849" width="4.85546875" customWidth="1"/>
    <col min="14850" max="14850" width="54.28515625" customWidth="1"/>
    <col min="14851" max="14851" width="4.85546875" customWidth="1"/>
    <col min="14852" max="14852" width="8.85546875" customWidth="1"/>
    <col min="14853" max="14854" width="10.42578125" customWidth="1"/>
    <col min="14855" max="14855" width="4.28515625" customWidth="1"/>
    <col min="14856" max="14856" width="13" customWidth="1"/>
    <col min="14858" max="14858" width="12.42578125" customWidth="1"/>
    <col min="14860" max="14860" width="9.28515625" customWidth="1"/>
    <col min="15105" max="15105" width="4.85546875" customWidth="1"/>
    <col min="15106" max="15106" width="54.28515625" customWidth="1"/>
    <col min="15107" max="15107" width="4.85546875" customWidth="1"/>
    <col min="15108" max="15108" width="8.85546875" customWidth="1"/>
    <col min="15109" max="15110" width="10.42578125" customWidth="1"/>
    <col min="15111" max="15111" width="4.28515625" customWidth="1"/>
    <col min="15112" max="15112" width="13" customWidth="1"/>
    <col min="15114" max="15114" width="12.42578125" customWidth="1"/>
    <col min="15116" max="15116" width="9.28515625" customWidth="1"/>
    <col min="15361" max="15361" width="4.85546875" customWidth="1"/>
    <col min="15362" max="15362" width="54.28515625" customWidth="1"/>
    <col min="15363" max="15363" width="4.85546875" customWidth="1"/>
    <col min="15364" max="15364" width="8.85546875" customWidth="1"/>
    <col min="15365" max="15366" width="10.42578125" customWidth="1"/>
    <col min="15367" max="15367" width="4.28515625" customWidth="1"/>
    <col min="15368" max="15368" width="13" customWidth="1"/>
    <col min="15370" max="15370" width="12.42578125" customWidth="1"/>
    <col min="15372" max="15372" width="9.28515625" customWidth="1"/>
    <col min="15617" max="15617" width="4.85546875" customWidth="1"/>
    <col min="15618" max="15618" width="54.28515625" customWidth="1"/>
    <col min="15619" max="15619" width="4.85546875" customWidth="1"/>
    <col min="15620" max="15620" width="8.85546875" customWidth="1"/>
    <col min="15621" max="15622" width="10.42578125" customWidth="1"/>
    <col min="15623" max="15623" width="4.28515625" customWidth="1"/>
    <col min="15624" max="15624" width="13" customWidth="1"/>
    <col min="15626" max="15626" width="12.42578125" customWidth="1"/>
    <col min="15628" max="15628" width="9.28515625" customWidth="1"/>
    <col min="15873" max="15873" width="4.85546875" customWidth="1"/>
    <col min="15874" max="15874" width="54.28515625" customWidth="1"/>
    <col min="15875" max="15875" width="4.85546875" customWidth="1"/>
    <col min="15876" max="15876" width="8.85546875" customWidth="1"/>
    <col min="15877" max="15878" width="10.42578125" customWidth="1"/>
    <col min="15879" max="15879" width="4.28515625" customWidth="1"/>
    <col min="15880" max="15880" width="13" customWidth="1"/>
    <col min="15882" max="15882" width="12.42578125" customWidth="1"/>
    <col min="15884" max="15884" width="9.28515625" customWidth="1"/>
    <col min="16129" max="16129" width="4.85546875" customWidth="1"/>
    <col min="16130" max="16130" width="54.28515625" customWidth="1"/>
    <col min="16131" max="16131" width="4.85546875" customWidth="1"/>
    <col min="16132" max="16132" width="8.85546875" customWidth="1"/>
    <col min="16133" max="16134" width="10.42578125" customWidth="1"/>
    <col min="16135" max="16135" width="4.28515625" customWidth="1"/>
    <col min="16136" max="16136" width="13" customWidth="1"/>
    <col min="16138" max="16138" width="12.42578125" customWidth="1"/>
    <col min="16140" max="16140" width="9.28515625" customWidth="1"/>
  </cols>
  <sheetData>
    <row r="1" spans="1:6" ht="15" customHeight="1" x14ac:dyDescent="0.25">
      <c r="A1" s="1" t="s">
        <v>0</v>
      </c>
      <c r="B1" s="1"/>
      <c r="C1" s="1"/>
      <c r="D1" s="1"/>
      <c r="E1" s="1"/>
      <c r="F1" s="1"/>
    </row>
    <row r="2" spans="1:6" ht="15" customHeight="1" x14ac:dyDescent="0.25">
      <c r="A2" s="2" t="s">
        <v>1</v>
      </c>
      <c r="B2" s="3"/>
      <c r="C2" s="3"/>
      <c r="D2" s="3"/>
      <c r="E2" s="3"/>
      <c r="F2" s="3"/>
    </row>
    <row r="3" spans="1:6" ht="15" customHeight="1" x14ac:dyDescent="0.25">
      <c r="A3" s="4" t="s">
        <v>2</v>
      </c>
      <c r="B3" s="5"/>
      <c r="C3" s="5"/>
      <c r="D3" s="6"/>
      <c r="E3" s="6"/>
      <c r="F3" s="6"/>
    </row>
    <row r="4" spans="1:6" ht="15" customHeight="1" x14ac:dyDescent="0.25">
      <c r="A4" s="4" t="s">
        <v>3</v>
      </c>
      <c r="B4" s="7"/>
      <c r="C4" s="7"/>
      <c r="D4" s="7"/>
      <c r="E4" s="7"/>
      <c r="F4" s="7"/>
    </row>
    <row r="5" spans="1:6" ht="15" customHeight="1" x14ac:dyDescent="0.25">
      <c r="A5" s="4" t="s">
        <v>4</v>
      </c>
      <c r="B5" s="6"/>
      <c r="C5" s="6"/>
      <c r="D5" s="6"/>
      <c r="E5" s="6"/>
      <c r="F5" s="6"/>
    </row>
    <row r="6" spans="1:6" ht="15" customHeight="1" x14ac:dyDescent="0.25">
      <c r="A6" s="5"/>
      <c r="B6" s="6"/>
      <c r="C6" s="6"/>
      <c r="D6" s="6"/>
      <c r="E6" s="6"/>
      <c r="F6" s="6"/>
    </row>
    <row r="7" spans="1:6" ht="15" customHeight="1" x14ac:dyDescent="0.25">
      <c r="A7" s="8"/>
      <c r="B7" s="9" t="s">
        <v>5</v>
      </c>
      <c r="C7" s="10"/>
      <c r="D7" s="10"/>
      <c r="E7" s="10"/>
    </row>
    <row r="8" spans="1:6" ht="15" customHeight="1" x14ac:dyDescent="0.25">
      <c r="A8" s="8"/>
      <c r="B8" s="9" t="s">
        <v>6</v>
      </c>
      <c r="C8" s="10"/>
      <c r="D8" s="10"/>
      <c r="E8" s="10"/>
    </row>
    <row r="9" spans="1:6" ht="15" customHeight="1" x14ac:dyDescent="0.25">
      <c r="A9" s="8"/>
      <c r="B9" s="9" t="s">
        <v>7</v>
      </c>
      <c r="C9" s="10"/>
      <c r="D9" s="10"/>
      <c r="E9" s="10"/>
    </row>
    <row r="10" spans="1:6" ht="15" customHeight="1" thickBot="1" x14ac:dyDescent="0.3">
      <c r="A10" s="11"/>
      <c r="B10" s="12"/>
      <c r="C10" s="13"/>
      <c r="E10" s="74" t="s">
        <v>8</v>
      </c>
      <c r="F10" s="75"/>
    </row>
    <row r="11" spans="1:6" ht="15" customHeight="1" thickBot="1" x14ac:dyDescent="0.3">
      <c r="A11" s="14" t="s">
        <v>9</v>
      </c>
      <c r="B11" s="14" t="s">
        <v>10</v>
      </c>
      <c r="C11" s="15"/>
      <c r="D11" s="14" t="s">
        <v>11</v>
      </c>
      <c r="E11" s="16" t="s">
        <v>12</v>
      </c>
      <c r="F11" s="17"/>
    </row>
    <row r="12" spans="1:6" ht="15" customHeight="1" thickBot="1" x14ac:dyDescent="0.3">
      <c r="A12" s="18"/>
      <c r="B12" s="18"/>
      <c r="C12" s="19"/>
      <c r="D12" s="18"/>
      <c r="E12" s="20" t="s">
        <v>13</v>
      </c>
      <c r="F12" s="21" t="s">
        <v>14</v>
      </c>
    </row>
    <row r="13" spans="1:6" ht="21" hidden="1" customHeight="1" x14ac:dyDescent="0.25">
      <c r="A13" s="18"/>
      <c r="B13" s="22"/>
      <c r="C13" s="23"/>
      <c r="D13" s="22"/>
      <c r="E13" s="24" t="s">
        <v>15</v>
      </c>
      <c r="F13" s="25" t="s">
        <v>15</v>
      </c>
    </row>
    <row r="14" spans="1:6" s="29" customFormat="1" ht="12" customHeight="1" thickBot="1" x14ac:dyDescent="0.25">
      <c r="A14" s="26">
        <v>1</v>
      </c>
      <c r="B14" s="27">
        <v>2</v>
      </c>
      <c r="C14" s="27"/>
      <c r="D14" s="27">
        <v>3</v>
      </c>
      <c r="E14" s="26">
        <v>4</v>
      </c>
      <c r="F14" s="28">
        <v>5</v>
      </c>
    </row>
    <row r="15" spans="1:6" ht="12.75" customHeight="1" x14ac:dyDescent="0.25">
      <c r="A15" s="30">
        <v>1</v>
      </c>
      <c r="B15" s="31" t="s">
        <v>16</v>
      </c>
      <c r="C15" s="32"/>
      <c r="D15" s="32"/>
      <c r="E15" s="33"/>
      <c r="F15" s="34"/>
    </row>
    <row r="16" spans="1:6" ht="12" customHeight="1" x14ac:dyDescent="0.25">
      <c r="A16" s="35">
        <v>1</v>
      </c>
      <c r="B16" s="36" t="s">
        <v>17</v>
      </c>
      <c r="C16" s="37" t="s">
        <v>18</v>
      </c>
      <c r="D16" s="37">
        <v>401</v>
      </c>
      <c r="E16" s="38">
        <v>4565612</v>
      </c>
      <c r="F16" s="39">
        <v>5518778</v>
      </c>
    </row>
    <row r="17" spans="1:6" ht="12" customHeight="1" x14ac:dyDescent="0.25">
      <c r="A17" s="35"/>
      <c r="B17" s="36" t="s">
        <v>19</v>
      </c>
      <c r="C17" s="37" t="s">
        <v>20</v>
      </c>
      <c r="D17" s="37">
        <v>402</v>
      </c>
      <c r="E17" s="38">
        <v>1118360</v>
      </c>
      <c r="F17" s="39">
        <v>1016255</v>
      </c>
    </row>
    <row r="18" spans="1:6" ht="12" customHeight="1" x14ac:dyDescent="0.25">
      <c r="A18" s="35"/>
      <c r="B18" s="36" t="s">
        <v>21</v>
      </c>
      <c r="C18" s="37" t="s">
        <v>18</v>
      </c>
      <c r="D18" s="37">
        <v>403</v>
      </c>
      <c r="E18" s="38">
        <v>13540</v>
      </c>
      <c r="F18" s="39">
        <v>9947</v>
      </c>
    </row>
    <row r="19" spans="1:6" ht="12" customHeight="1" x14ac:dyDescent="0.25">
      <c r="A19" s="35"/>
      <c r="B19" s="36" t="s">
        <v>22</v>
      </c>
      <c r="C19" s="37" t="s">
        <v>20</v>
      </c>
      <c r="D19" s="37">
        <v>404</v>
      </c>
      <c r="E19" s="38">
        <v>4701424</v>
      </c>
      <c r="F19" s="39">
        <v>4871532</v>
      </c>
    </row>
    <row r="20" spans="1:6" ht="12" customHeight="1" x14ac:dyDescent="0.25">
      <c r="A20" s="35"/>
      <c r="B20" s="36" t="s">
        <v>23</v>
      </c>
      <c r="C20" s="37" t="s">
        <v>20</v>
      </c>
      <c r="D20" s="37">
        <v>405</v>
      </c>
      <c r="E20" s="38"/>
      <c r="F20" s="39"/>
    </row>
    <row r="21" spans="1:6" ht="12" customHeight="1" x14ac:dyDescent="0.25">
      <c r="A21" s="35"/>
      <c r="B21" s="36" t="s">
        <v>24</v>
      </c>
      <c r="C21" s="37" t="s">
        <v>25</v>
      </c>
      <c r="D21" s="37">
        <v>406</v>
      </c>
      <c r="E21" s="38">
        <v>1590210</v>
      </c>
      <c r="F21" s="39">
        <v>305261</v>
      </c>
    </row>
    <row r="22" spans="1:6" ht="12" customHeight="1" x14ac:dyDescent="0.25">
      <c r="A22" s="35"/>
      <c r="B22" s="36" t="s">
        <v>26</v>
      </c>
      <c r="C22" s="37"/>
      <c r="D22" s="37">
        <v>407</v>
      </c>
      <c r="E22" s="38"/>
      <c r="F22" s="39"/>
    </row>
    <row r="23" spans="1:6" ht="12" customHeight="1" x14ac:dyDescent="0.25">
      <c r="A23" s="35"/>
      <c r="B23" s="36" t="s">
        <v>27</v>
      </c>
      <c r="C23" s="37" t="s">
        <v>25</v>
      </c>
      <c r="D23" s="37">
        <v>408</v>
      </c>
      <c r="E23" s="38">
        <v>5236858</v>
      </c>
      <c r="F23" s="39">
        <v>-3483906</v>
      </c>
    </row>
    <row r="24" spans="1:6" ht="24" customHeight="1" x14ac:dyDescent="0.25">
      <c r="A24" s="35"/>
      <c r="B24" s="36" t="s">
        <v>28</v>
      </c>
      <c r="C24" s="37" t="s">
        <v>25</v>
      </c>
      <c r="D24" s="37">
        <v>409</v>
      </c>
      <c r="E24" s="38">
        <v>0</v>
      </c>
      <c r="F24" s="39"/>
    </row>
    <row r="25" spans="1:6" ht="12" customHeight="1" x14ac:dyDescent="0.25">
      <c r="A25" s="35"/>
      <c r="B25" s="36" t="s">
        <v>29</v>
      </c>
      <c r="C25" s="37" t="s">
        <v>25</v>
      </c>
      <c r="D25" s="37">
        <v>410</v>
      </c>
      <c r="E25" s="38">
        <v>6942939</v>
      </c>
      <c r="F25" s="39">
        <v>29362298</v>
      </c>
    </row>
    <row r="26" spans="1:6" ht="12" customHeight="1" thickBot="1" x14ac:dyDescent="0.3">
      <c r="A26" s="40"/>
      <c r="B26" s="41" t="s">
        <v>30</v>
      </c>
      <c r="C26" s="42" t="s">
        <v>20</v>
      </c>
      <c r="D26" s="42">
        <v>411</v>
      </c>
      <c r="E26" s="43">
        <v>0</v>
      </c>
      <c r="F26" s="44">
        <v>40658</v>
      </c>
    </row>
    <row r="27" spans="1:6" ht="12.75" customHeight="1" thickBot="1" x14ac:dyDescent="0.3">
      <c r="A27" s="45" t="s">
        <v>31</v>
      </c>
      <c r="B27" s="46" t="s">
        <v>32</v>
      </c>
      <c r="C27" s="46" t="s">
        <v>25</v>
      </c>
      <c r="D27" s="46">
        <v>412</v>
      </c>
      <c r="E27" s="47">
        <f>SUM(E16-E17+E18-E19-E20+E21+E22+E23+E24+E25-E26)</f>
        <v>12529375</v>
      </c>
      <c r="F27" s="48">
        <f>SUM(F16-F17+F18-F19-F20+F21+F22+F23+F24+F25-F26)</f>
        <v>25783933</v>
      </c>
    </row>
    <row r="28" spans="1:6" ht="12.75" customHeight="1" x14ac:dyDescent="0.25">
      <c r="A28" s="49">
        <v>2</v>
      </c>
      <c r="B28" s="50" t="s">
        <v>33</v>
      </c>
      <c r="C28" s="51"/>
      <c r="D28" s="51"/>
      <c r="E28" s="52"/>
      <c r="F28" s="53"/>
    </row>
    <row r="29" spans="1:6" ht="12" customHeight="1" x14ac:dyDescent="0.25">
      <c r="A29" s="35"/>
      <c r="B29" s="36" t="s">
        <v>34</v>
      </c>
      <c r="C29" s="37" t="s">
        <v>25</v>
      </c>
      <c r="D29" s="37">
        <v>413</v>
      </c>
      <c r="E29" s="38">
        <v>0</v>
      </c>
      <c r="F29" s="54">
        <v>-100979</v>
      </c>
    </row>
    <row r="30" spans="1:6" ht="12" customHeight="1" x14ac:dyDescent="0.25">
      <c r="A30" s="35"/>
      <c r="B30" s="36" t="s">
        <v>35</v>
      </c>
      <c r="C30" s="37" t="s">
        <v>18</v>
      </c>
      <c r="D30" s="37">
        <v>414</v>
      </c>
      <c r="E30" s="38"/>
      <c r="F30" s="54"/>
    </row>
    <row r="31" spans="1:6" ht="12" customHeight="1" x14ac:dyDescent="0.25">
      <c r="A31" s="35"/>
      <c r="B31" s="36" t="s">
        <v>36</v>
      </c>
      <c r="C31" s="37" t="s">
        <v>18</v>
      </c>
      <c r="D31" s="37">
        <v>415</v>
      </c>
      <c r="E31" s="38">
        <v>15615</v>
      </c>
      <c r="F31" s="54">
        <v>0</v>
      </c>
    </row>
    <row r="32" spans="1:6" ht="12" customHeight="1" x14ac:dyDescent="0.25">
      <c r="A32" s="35"/>
      <c r="B32" s="36" t="s">
        <v>37</v>
      </c>
      <c r="C32" s="37" t="s">
        <v>20</v>
      </c>
      <c r="D32" s="37">
        <v>416</v>
      </c>
      <c r="E32" s="38">
        <v>6530399</v>
      </c>
      <c r="F32" s="54">
        <v>2835802</v>
      </c>
    </row>
    <row r="33" spans="1:6" ht="12" customHeight="1" x14ac:dyDescent="0.25">
      <c r="A33" s="35"/>
      <c r="B33" s="36" t="s">
        <v>38</v>
      </c>
      <c r="C33" s="37" t="s">
        <v>18</v>
      </c>
      <c r="D33" s="37">
        <v>417</v>
      </c>
      <c r="E33" s="38"/>
      <c r="F33" s="54"/>
    </row>
    <row r="34" spans="1:6" ht="12" customHeight="1" x14ac:dyDescent="0.25">
      <c r="A34" s="35"/>
      <c r="B34" s="36" t="s">
        <v>39</v>
      </c>
      <c r="C34" s="37" t="s">
        <v>25</v>
      </c>
      <c r="D34" s="37">
        <v>418</v>
      </c>
      <c r="E34" s="38">
        <v>-56670</v>
      </c>
      <c r="F34" s="54"/>
    </row>
    <row r="35" spans="1:6" ht="12" customHeight="1" x14ac:dyDescent="0.25">
      <c r="A35" s="35"/>
      <c r="B35" s="36" t="s">
        <v>40</v>
      </c>
      <c r="C35" s="37" t="s">
        <v>25</v>
      </c>
      <c r="D35" s="37">
        <v>419</v>
      </c>
      <c r="E35" s="38">
        <v>696716</v>
      </c>
      <c r="F35" s="54">
        <v>-1051</v>
      </c>
    </row>
    <row r="36" spans="1:6" ht="12" customHeight="1" x14ac:dyDescent="0.25">
      <c r="A36" s="35"/>
      <c r="B36" s="36" t="s">
        <v>41</v>
      </c>
      <c r="C36" s="37" t="s">
        <v>25</v>
      </c>
      <c r="D36" s="37">
        <v>420</v>
      </c>
      <c r="E36" s="38"/>
      <c r="F36" s="54"/>
    </row>
    <row r="37" spans="1:6" ht="12" customHeight="1" x14ac:dyDescent="0.25">
      <c r="A37" s="35"/>
      <c r="B37" s="36" t="s">
        <v>42</v>
      </c>
      <c r="C37" s="37" t="s">
        <v>25</v>
      </c>
      <c r="D37" s="37">
        <v>421</v>
      </c>
      <c r="E37" s="38"/>
      <c r="F37" s="54"/>
    </row>
    <row r="38" spans="1:6" ht="12" customHeight="1" x14ac:dyDescent="0.25">
      <c r="A38" s="35"/>
      <c r="B38" s="36" t="s">
        <v>43</v>
      </c>
      <c r="C38" s="37" t="s">
        <v>25</v>
      </c>
      <c r="D38" s="37">
        <v>422</v>
      </c>
      <c r="E38" s="38"/>
      <c r="F38" s="54"/>
    </row>
    <row r="39" spans="1:6" ht="12" customHeight="1" x14ac:dyDescent="0.25">
      <c r="A39" s="35"/>
      <c r="B39" s="36" t="s">
        <v>44</v>
      </c>
      <c r="C39" s="37" t="s">
        <v>25</v>
      </c>
      <c r="D39" s="37">
        <v>423</v>
      </c>
      <c r="E39" s="38"/>
      <c r="F39" s="54"/>
    </row>
    <row r="40" spans="1:6" x14ac:dyDescent="0.25">
      <c r="A40" s="35"/>
      <c r="B40" s="36" t="s">
        <v>45</v>
      </c>
      <c r="C40" s="37" t="s">
        <v>25</v>
      </c>
      <c r="D40" s="37">
        <v>424</v>
      </c>
      <c r="E40" s="38">
        <v>0</v>
      </c>
      <c r="F40" s="54"/>
    </row>
    <row r="41" spans="1:6" ht="12" customHeight="1" x14ac:dyDescent="0.25">
      <c r="A41" s="35"/>
      <c r="B41" s="36" t="s">
        <v>46</v>
      </c>
      <c r="C41" s="37" t="s">
        <v>20</v>
      </c>
      <c r="D41" s="37">
        <v>425</v>
      </c>
      <c r="E41" s="38"/>
      <c r="F41" s="54"/>
    </row>
    <row r="42" spans="1:6" ht="12" customHeight="1" thickBot="1" x14ac:dyDescent="0.3">
      <c r="A42" s="40"/>
      <c r="B42" s="41" t="s">
        <v>47</v>
      </c>
      <c r="C42" s="42" t="s">
        <v>25</v>
      </c>
      <c r="D42" s="42">
        <v>426</v>
      </c>
      <c r="E42" s="43"/>
      <c r="F42" s="55"/>
    </row>
    <row r="43" spans="1:6" ht="12.75" customHeight="1" thickBot="1" x14ac:dyDescent="0.3">
      <c r="A43" s="45" t="s">
        <v>48</v>
      </c>
      <c r="B43" s="46" t="s">
        <v>49</v>
      </c>
      <c r="C43" s="46" t="s">
        <v>25</v>
      </c>
      <c r="D43" s="46">
        <v>427</v>
      </c>
      <c r="E43" s="47">
        <f>SUM(E29+E30+E31-E32+E33+E34+E35+E36+E37+E38+E39+E40-E41+E42)</f>
        <v>-5874738</v>
      </c>
      <c r="F43" s="48">
        <f>SUM(F29+F30+F31-F32+F33+F34+F35+F36+F37+F38+F39+F40-F41+F42)</f>
        <v>-2937832</v>
      </c>
    </row>
    <row r="44" spans="1:6" ht="12.75" customHeight="1" x14ac:dyDescent="0.25">
      <c r="A44" s="49">
        <v>3</v>
      </c>
      <c r="B44" s="50" t="s">
        <v>50</v>
      </c>
      <c r="C44" s="51"/>
      <c r="D44" s="51"/>
      <c r="E44" s="52"/>
      <c r="F44" s="53"/>
    </row>
    <row r="45" spans="1:6" ht="12" customHeight="1" x14ac:dyDescent="0.25">
      <c r="A45" s="35"/>
      <c r="B45" s="36" t="s">
        <v>51</v>
      </c>
      <c r="C45" s="37" t="s">
        <v>18</v>
      </c>
      <c r="D45" s="37">
        <v>428</v>
      </c>
      <c r="E45" s="38"/>
      <c r="F45" s="56"/>
    </row>
    <row r="46" spans="1:6" ht="12" customHeight="1" x14ac:dyDescent="0.25">
      <c r="A46" s="35"/>
      <c r="B46" s="36" t="s">
        <v>52</v>
      </c>
      <c r="C46" s="37" t="s">
        <v>20</v>
      </c>
      <c r="D46" s="37">
        <v>429</v>
      </c>
      <c r="E46" s="38"/>
      <c r="F46" s="56"/>
    </row>
    <row r="47" spans="1:6" ht="12" customHeight="1" x14ac:dyDescent="0.25">
      <c r="A47" s="35"/>
      <c r="B47" s="36" t="s">
        <v>53</v>
      </c>
      <c r="C47" s="37" t="s">
        <v>20</v>
      </c>
      <c r="D47" s="37">
        <v>430</v>
      </c>
      <c r="E47" s="38"/>
      <c r="F47" s="56"/>
    </row>
    <row r="48" spans="1:6" ht="12" customHeight="1" x14ac:dyDescent="0.25">
      <c r="A48" s="35"/>
      <c r="B48" s="36" t="s">
        <v>54</v>
      </c>
      <c r="C48" s="37" t="s">
        <v>20</v>
      </c>
      <c r="D48" s="37">
        <v>431</v>
      </c>
      <c r="E48" s="38">
        <v>109800</v>
      </c>
      <c r="F48" s="56">
        <v>1554</v>
      </c>
    </row>
    <row r="49" spans="1:8" ht="12" customHeight="1" x14ac:dyDescent="0.25">
      <c r="A49" s="35"/>
      <c r="B49" s="36" t="s">
        <v>55</v>
      </c>
      <c r="C49" s="37" t="s">
        <v>18</v>
      </c>
      <c r="D49" s="37">
        <v>432</v>
      </c>
      <c r="E49" s="38">
        <v>1320908</v>
      </c>
      <c r="F49" s="56">
        <v>3894316</v>
      </c>
      <c r="H49" s="57"/>
    </row>
    <row r="50" spans="1:8" ht="12" customHeight="1" x14ac:dyDescent="0.25">
      <c r="A50" s="35"/>
      <c r="B50" s="36" t="s">
        <v>56</v>
      </c>
      <c r="C50" s="37" t="s">
        <v>20</v>
      </c>
      <c r="D50" s="37">
        <v>433</v>
      </c>
      <c r="E50" s="38">
        <v>3067431</v>
      </c>
      <c r="F50" s="56">
        <v>719192</v>
      </c>
      <c r="H50" s="57"/>
    </row>
    <row r="51" spans="1:8" ht="12" customHeight="1" x14ac:dyDescent="0.25">
      <c r="A51" s="35"/>
      <c r="B51" s="36" t="s">
        <v>57</v>
      </c>
      <c r="C51" s="37" t="s">
        <v>20</v>
      </c>
      <c r="D51" s="37">
        <v>434</v>
      </c>
      <c r="E51" s="38"/>
      <c r="F51" s="56"/>
    </row>
    <row r="52" spans="1:8" ht="12" customHeight="1" x14ac:dyDescent="0.25">
      <c r="A52" s="35"/>
      <c r="B52" s="36" t="s">
        <v>58</v>
      </c>
      <c r="C52" s="37" t="s">
        <v>20</v>
      </c>
      <c r="D52" s="37">
        <v>435</v>
      </c>
      <c r="E52" s="38"/>
      <c r="F52" s="56"/>
    </row>
    <row r="53" spans="1:8" ht="12" customHeight="1" thickBot="1" x14ac:dyDescent="0.3">
      <c r="A53" s="40"/>
      <c r="B53" s="41" t="s">
        <v>59</v>
      </c>
      <c r="C53" s="42" t="s">
        <v>25</v>
      </c>
      <c r="D53" s="42">
        <v>436</v>
      </c>
      <c r="E53" s="43"/>
      <c r="F53" s="55"/>
    </row>
    <row r="54" spans="1:8" ht="14.25" customHeight="1" thickBot="1" x14ac:dyDescent="0.3">
      <c r="A54" s="45" t="s">
        <v>60</v>
      </c>
      <c r="B54" s="46" t="s">
        <v>61</v>
      </c>
      <c r="C54" s="46" t="s">
        <v>25</v>
      </c>
      <c r="D54" s="46">
        <v>437</v>
      </c>
      <c r="E54" s="47">
        <f>SUM(E45-E46-E47-E48+E49-E50-E51-E52+E53)</f>
        <v>-1856323</v>
      </c>
      <c r="F54" s="48">
        <f>SUM(F45-F46-F47-F48+F49-F50-F51-F52+F53)</f>
        <v>3173570</v>
      </c>
    </row>
    <row r="55" spans="1:8" ht="14.25" customHeight="1" thickBot="1" x14ac:dyDescent="0.3">
      <c r="A55" s="58">
        <v>4</v>
      </c>
      <c r="B55" s="59" t="s">
        <v>62</v>
      </c>
      <c r="C55" s="59" t="s">
        <v>25</v>
      </c>
      <c r="D55" s="59">
        <v>438</v>
      </c>
      <c r="E55" s="60">
        <f>SUM(E27+E43+E54)</f>
        <v>4798314</v>
      </c>
      <c r="F55" s="61">
        <f>SUM(F27+F43+F54)</f>
        <v>26019671</v>
      </c>
      <c r="H55" s="62"/>
    </row>
    <row r="56" spans="1:8" ht="14.25" customHeight="1" thickBot="1" x14ac:dyDescent="0.3">
      <c r="A56" s="63">
        <v>5</v>
      </c>
      <c r="B56" s="64" t="s">
        <v>63</v>
      </c>
      <c r="C56" s="64" t="s">
        <v>25</v>
      </c>
      <c r="D56" s="64">
        <v>439</v>
      </c>
      <c r="E56" s="47">
        <v>69447606</v>
      </c>
      <c r="F56" s="65">
        <v>57188567</v>
      </c>
    </row>
    <row r="57" spans="1:8" ht="14.25" customHeight="1" thickBot="1" x14ac:dyDescent="0.3">
      <c r="A57" s="66">
        <v>6</v>
      </c>
      <c r="B57" s="67" t="s">
        <v>64</v>
      </c>
      <c r="C57" s="67" t="s">
        <v>25</v>
      </c>
      <c r="D57" s="67">
        <v>440</v>
      </c>
      <c r="E57" s="60">
        <v>2197</v>
      </c>
      <c r="F57" s="68">
        <v>732</v>
      </c>
    </row>
    <row r="58" spans="1:8" ht="14.25" customHeight="1" thickBot="1" x14ac:dyDescent="0.3">
      <c r="A58" s="63">
        <v>7</v>
      </c>
      <c r="B58" s="64" t="s">
        <v>65</v>
      </c>
      <c r="C58" s="64" t="s">
        <v>25</v>
      </c>
      <c r="D58" s="64">
        <v>441</v>
      </c>
      <c r="E58" s="47">
        <f>SUM(E55+E56+E57)</f>
        <v>74248117</v>
      </c>
      <c r="F58" s="65">
        <f>SUM(F55+F56+F57)</f>
        <v>83208970</v>
      </c>
    </row>
    <row r="59" spans="1:8" ht="15" customHeight="1" x14ac:dyDescent="0.25">
      <c r="A59" s="2" t="s">
        <v>66</v>
      </c>
      <c r="B59" s="3"/>
      <c r="C59" s="3"/>
      <c r="D59" s="3"/>
      <c r="E59" s="3"/>
      <c r="F59" s="3"/>
    </row>
    <row r="60" spans="1:8" ht="15" customHeight="1" x14ac:dyDescent="0.25">
      <c r="A60" s="5"/>
      <c r="B60" s="69" t="s">
        <v>72</v>
      </c>
      <c r="C60" s="6"/>
      <c r="D60" s="6"/>
      <c r="E60" s="6"/>
      <c r="F60" s="6"/>
      <c r="G60" s="62"/>
    </row>
    <row r="61" spans="1:8" ht="15" customHeight="1" x14ac:dyDescent="0.25">
      <c r="A61" s="5" t="s">
        <v>67</v>
      </c>
      <c r="B61" s="70" t="s">
        <v>68</v>
      </c>
      <c r="C61" s="70"/>
      <c r="D61" s="71" t="s">
        <v>69</v>
      </c>
      <c r="E61" s="71"/>
      <c r="F61" s="71"/>
    </row>
    <row r="62" spans="1:8" ht="15" customHeight="1" x14ac:dyDescent="0.25">
      <c r="A62" s="5"/>
      <c r="B62" s="70" t="s">
        <v>70</v>
      </c>
      <c r="C62" s="70"/>
      <c r="D62" s="71" t="s">
        <v>71</v>
      </c>
      <c r="E62" s="71"/>
      <c r="F62" s="71"/>
    </row>
    <row r="63" spans="1:8" ht="15" customHeight="1" x14ac:dyDescent="0.25">
      <c r="A63" s="5"/>
      <c r="B63" s="70"/>
      <c r="C63" s="70"/>
      <c r="D63" s="70"/>
      <c r="E63" s="70"/>
      <c r="F63" s="70"/>
    </row>
    <row r="64" spans="1:8" x14ac:dyDescent="0.25">
      <c r="E64" s="62"/>
    </row>
    <row r="65" spans="5:6" x14ac:dyDescent="0.25">
      <c r="E65" s="72"/>
      <c r="F65" s="73"/>
    </row>
  </sheetData>
  <mergeCells count="13">
    <mergeCell ref="D62:F62"/>
    <mergeCell ref="A11:A13"/>
    <mergeCell ref="B11:C13"/>
    <mergeCell ref="D11:D13"/>
    <mergeCell ref="E11:F11"/>
    <mergeCell ref="A59:F59"/>
    <mergeCell ref="D61:F61"/>
    <mergeCell ref="A1:F1"/>
    <mergeCell ref="A2:F2"/>
    <mergeCell ref="B7:E7"/>
    <mergeCell ref="B8:E8"/>
    <mergeCell ref="B9:E9"/>
    <mergeCell ref="E10:F1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Jadranka Markovic</dc:creator>
  <cp:lastModifiedBy>Jadranka Markovic</cp:lastModifiedBy>
  <dcterms:created xsi:type="dcterms:W3CDTF">2019-07-25T13:35:02Z</dcterms:created>
  <dcterms:modified xsi:type="dcterms:W3CDTF">2019-07-25T13:36:12Z</dcterms:modified>
</cp:coreProperties>
</file>